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46"/>
  <c r="AA47"/>
  <c r="AS47" l="1"/>
  <c r="AS65"/>
  <c r="AS66"/>
  <c r="AA65"/>
  <c r="AA66"/>
  <c r="AO62"/>
  <c r="AO63"/>
  <c r="AA62"/>
  <c r="AA63"/>
  <c r="AS36"/>
  <c r="AO36"/>
  <c r="AA36"/>
  <c r="AA29"/>
  <c r="AO27"/>
  <c r="AS46"/>
  <c r="AO46"/>
  <c r="AS63"/>
  <c r="AS62" s="1"/>
  <c r="AO69"/>
  <c r="AO68" s="1"/>
  <c r="AA60"/>
  <c r="AA59" s="1"/>
  <c r="AO40"/>
  <c r="AA40"/>
  <c r="AS27"/>
  <c r="AA27"/>
  <c r="AS42" l="1"/>
  <c r="AO42"/>
  <c r="AO39" s="1"/>
  <c r="AA42"/>
  <c r="AA39" s="1"/>
  <c r="AS40"/>
  <c r="AS39" l="1"/>
  <c r="AS35"/>
  <c r="AA35"/>
  <c r="AS60"/>
  <c r="AS59" s="1"/>
  <c r="AO60"/>
  <c r="AO59" s="1"/>
  <c r="AA16" l="1"/>
  <c r="AA15" s="1"/>
  <c r="AA71" s="1"/>
  <c r="AS69"/>
  <c r="AS68" s="1"/>
  <c r="AO16"/>
  <c r="AS16"/>
  <c r="AS29"/>
  <c r="AO29"/>
  <c r="AO35"/>
  <c r="AA69"/>
  <c r="AA68" s="1"/>
  <c r="AO66"/>
  <c r="AO65" s="1"/>
  <c r="AS50"/>
  <c r="AS49" s="1"/>
  <c r="AO50"/>
  <c r="AO49" s="1"/>
  <c r="AA49"/>
  <c r="AO15" l="1"/>
  <c r="AO71" s="1"/>
  <c r="AS15"/>
  <c r="AS71" s="1"/>
</calcChain>
</file>

<file path=xl/sharedStrings.xml><?xml version="1.0" encoding="utf-8"?>
<sst xmlns="http://schemas.openxmlformats.org/spreadsheetml/2006/main" count="492" uniqueCount="154">
  <si>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</si>
  <si>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</si>
  <si>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</si>
  <si>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</si>
  <si>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</si>
  <si>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</si>
  <si>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</si>
  <si>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</si>
  <si>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</si>
  <si>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</si>
  <si>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</si>
  <si>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</si>
  <si>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</si>
  <si>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</si>
  <si>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</si>
  <si>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</si>
  <si>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</si>
  <si>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</si>
  <si>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</si>
  <si>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</si>
  <si>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</si>
  <si>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</si>
  <si>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</si>
  <si>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</si>
  <si>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</si>
  <si>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</si>
  <si>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</si>
  <si>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</si>
  <si>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</si>
  <si>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</si>
  <si>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</si>
  <si>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</si>
  <si>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</si>
  <si>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</si>
  <si>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</si>
  <si>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</si>
  <si>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</si>
  <si>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</si>
  <si>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</si>
  <si>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</si>
  <si>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</si>
  <si>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</si>
  <si>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</si>
  <si>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</si>
  <si>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</si>
  <si>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</si>
  <si>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</si>
  <si>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</si>
  <si>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</si>
  <si>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</si>
  <si>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</si>
  <si>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</si>
  <si>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</si>
  <si>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</si>
  <si>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</si>
  <si>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</si>
  <si>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</si>
  <si>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</si>
  <si>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</si>
  <si>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</si>
  <si>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</si>
  <si>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</si>
  <si>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</si>
  <si>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</si>
  <si>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</si>
  <si>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</si>
  <si>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</si>
  <si>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</si>
  <si>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</si>
  <si>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</si>
  <si>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</si>
  <si>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</si>
  <si>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</si>
  <si>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</si>
  <si>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</si>
  <si>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</si>
  <si>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</si>
  <si>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</si>
  <si>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</si>
  <si>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</si>
  <si>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</si>
  <si>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</si>
  <si>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</si>
  <si>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</si>
  <si>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</si>
  <si>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</si>
  <si>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</si>
  <si>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</si>
  <si>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</si>
  <si>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</si>
  <si>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</si>
  <si>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</si>
  <si>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</si>
  <si>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</si>
  <si>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</si>
  <si>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</si>
  <si>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</si>
  <si>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</si>
  <si>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</si>
  <si>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</si>
  <si>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</si>
  <si>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</si>
  <si>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</si>
  <si>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</si>
  <si>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</si>
  <si>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</si>
  <si>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</si>
  <si>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</si>
  <si>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</si>
  <si>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</si>
  <si>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</si>
  <si>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</si>
  <si>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</si>
  <si>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</si>
  <si>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</si>
  <si>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</si>
  <si>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</si>
  <si>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</si>
  <si>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</si>
  <si>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</si>
  <si>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</si>
  <si>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</si>
  <si>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</si>
  <si>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</si>
  <si>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</si>
  <si>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</si>
  <si>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</si>
  <si>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</si>
  <si>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</si>
  <si>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</si>
  <si>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</si>
  <si>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</si>
  <si>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</si>
  <si>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</si>
  <si>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</si>
  <si>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</si>
  <si>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</si>
  <si>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</si>
  <si>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</si>
  <si>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</si>
  <si>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</si>
  <si>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</si>
  <si>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</si>
  <si>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</si>
  <si>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</si>
  <si>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</si>
  <si>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</si>
  <si>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</si>
  <si>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</si>
  <si>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(Закупка товаров, работ и услуг для обеспечения государственных (муниципальных) нужд)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</si>
  <si>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</si>
  <si>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(Расходы на выплаты персоналу государственных (муниципальных) органов)</t>
  </si>
  <si>
    <t xml:space="preserve">от 28 марта 2023г.  № 39  </t>
  </si>
  <si>
    <t>к 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</si>
</sst>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abSelected="1" workbookViewId="0">
      <selection activeCell="AS3" sqref="AS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138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145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140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141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137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139</v>
      </c>
      <c r="AP12" s="34" t="s">
        <v>16</v>
      </c>
      <c r="AQ12" s="34" t="s">
        <v>17</v>
      </c>
      <c r="AR12" s="34" t="s">
        <v>18</v>
      </c>
      <c r="AS12" s="34" t="s">
        <v>142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129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114</v>
      </c>
      <c r="B25" s="26" t="s">
        <v>22</v>
      </c>
      <c r="C25" s="26" t="s">
        <v>24</v>
      </c>
      <c r="D25" s="26" t="s">
        <v>125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92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114</v>
      </c>
      <c r="B26" s="10" t="s">
        <v>22</v>
      </c>
      <c r="C26" s="10" t="s">
        <v>24</v>
      </c>
      <c r="D26" s="10" t="s">
        <v>125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130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115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150</v>
      </c>
      <c r="B34" s="10" t="s">
        <v>22</v>
      </c>
      <c r="C34" s="10" t="s">
        <v>24</v>
      </c>
      <c r="D34" s="10" t="s">
        <v>47</v>
      </c>
      <c r="E34" s="10" t="s">
        <v>144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72.5" customHeight="1">
      <c r="A37" s="9" t="s">
        <v>151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149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4" t="s">
        <v>22</v>
      </c>
      <c r="C40" s="24" t="s">
        <v>63</v>
      </c>
      <c r="D40" s="24" t="s">
        <v>96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116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132</v>
      </c>
      <c r="B42" s="24" t="s">
        <v>22</v>
      </c>
      <c r="C42" s="24" t="s">
        <v>63</v>
      </c>
      <c r="D42" s="24" t="s">
        <v>131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126</v>
      </c>
      <c r="B43" s="10" t="s">
        <v>22</v>
      </c>
      <c r="C43" s="10" t="s">
        <v>63</v>
      </c>
      <c r="D43" s="10" t="s">
        <v>131</v>
      </c>
      <c r="E43" s="10" t="s">
        <v>127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131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124</v>
      </c>
      <c r="B45" s="10" t="s">
        <v>22</v>
      </c>
      <c r="C45" s="10" t="s">
        <v>63</v>
      </c>
      <c r="D45" s="10" t="s">
        <v>131</v>
      </c>
      <c r="E45" s="10" t="s">
        <v>123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143</v>
      </c>
      <c r="B46" s="31" t="s">
        <v>22</v>
      </c>
      <c r="C46" s="31" t="s">
        <v>27</v>
      </c>
      <c r="D46" s="31" t="s">
        <v>25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6"/>
      <c r="W46" s="6"/>
      <c r="X46" s="6"/>
      <c r="Y46" s="6"/>
      <c r="Z46" s="5" t="s">
        <v>66</v>
      </c>
      <c r="AA46" s="7">
        <f>AA47</f>
        <v>56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30" customFormat="1" ht="69" customHeight="1">
      <c r="A47" s="5" t="s">
        <v>136</v>
      </c>
      <c r="B47" s="25" t="s">
        <v>22</v>
      </c>
      <c r="C47" s="25" t="s">
        <v>27</v>
      </c>
      <c r="D47" s="25" t="s">
        <v>134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6"/>
      <c r="W47" s="6"/>
      <c r="X47" s="6"/>
      <c r="Y47" s="6"/>
      <c r="Z47" s="5" t="s">
        <v>53</v>
      </c>
      <c r="AA47" s="7">
        <f>AA48</f>
        <v>56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135</v>
      </c>
      <c r="B48" s="10" t="s">
        <v>22</v>
      </c>
      <c r="C48" s="10" t="s">
        <v>27</v>
      </c>
      <c r="D48" s="10" t="s">
        <v>134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56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1340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SUM(AA51:AA58)</f>
        <v>1340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SUM(AO51:AO57)</f>
        <v>1304.5</v>
      </c>
      <c r="AP50" s="7"/>
      <c r="AQ50" s="7"/>
      <c r="AR50" s="7"/>
      <c r="AS50" s="7">
        <f>SUM(AS51:AS57)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73.85" customHeight="1">
      <c r="A52" s="9" t="s">
        <v>77</v>
      </c>
      <c r="B52" s="10" t="s">
        <v>22</v>
      </c>
      <c r="C52" s="10" t="s">
        <v>72</v>
      </c>
      <c r="D52" s="10" t="s">
        <v>63</v>
      </c>
      <c r="E52" s="10" t="s">
        <v>76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985.5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1019</v>
      </c>
      <c r="AP52" s="12"/>
      <c r="AQ52" s="12"/>
      <c r="AR52" s="12"/>
      <c r="AS52" s="12">
        <v>1053.7</v>
      </c>
      <c r="AT52" s="12"/>
      <c r="AU52" s="12"/>
      <c r="AV52" s="12"/>
      <c r="AW52" s="9" t="s">
        <v>77</v>
      </c>
    </row>
    <row r="53" spans="1:49" ht="158.1" customHeight="1">
      <c r="A53" s="14" t="s">
        <v>79</v>
      </c>
      <c r="B53" s="10" t="s">
        <v>22</v>
      </c>
      <c r="C53" s="10" t="s">
        <v>72</v>
      </c>
      <c r="D53" s="10" t="s">
        <v>63</v>
      </c>
      <c r="E53" s="10" t="s">
        <v>78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14" t="s">
        <v>79</v>
      </c>
      <c r="AA53" s="12">
        <v>20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20</v>
      </c>
      <c r="AP53" s="12"/>
      <c r="AQ53" s="12"/>
      <c r="AR53" s="12"/>
      <c r="AS53" s="12">
        <v>20</v>
      </c>
      <c r="AT53" s="12"/>
      <c r="AU53" s="12"/>
      <c r="AV53" s="12"/>
      <c r="AW53" s="14" t="s">
        <v>79</v>
      </c>
    </row>
    <row r="54" spans="1:49" s="33" customFormat="1" ht="158.1" customHeight="1">
      <c r="A54" s="32" t="s">
        <v>146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106</v>
      </c>
      <c r="U54" s="10"/>
      <c r="V54" s="11"/>
      <c r="W54" s="11"/>
      <c r="X54" s="11"/>
      <c r="Y54" s="11"/>
      <c r="Z54" s="14" t="s">
        <v>79</v>
      </c>
      <c r="AA54" s="12">
        <v>33.299999999999997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79</v>
      </c>
    </row>
    <row r="55" spans="1:49" ht="125.25" customHeight="1">
      <c r="A55" s="19" t="s">
        <v>117</v>
      </c>
      <c r="B55" s="10" t="s">
        <v>22</v>
      </c>
      <c r="C55" s="10" t="s">
        <v>72</v>
      </c>
      <c r="D55" s="10" t="s">
        <v>63</v>
      </c>
      <c r="E55" s="10" t="s">
        <v>80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106</v>
      </c>
      <c r="U55" s="10"/>
      <c r="V55" s="11"/>
      <c r="W55" s="11"/>
      <c r="X55" s="11"/>
      <c r="Y55" s="11"/>
      <c r="Z55" s="14" t="s">
        <v>81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14" t="s">
        <v>81</v>
      </c>
    </row>
    <row r="56" spans="1:49" ht="158.1" customHeight="1">
      <c r="A56" s="9" t="s">
        <v>83</v>
      </c>
      <c r="B56" s="10" t="s">
        <v>22</v>
      </c>
      <c r="C56" s="10" t="s">
        <v>72</v>
      </c>
      <c r="D56" s="10" t="s">
        <v>63</v>
      </c>
      <c r="E56" s="10" t="s">
        <v>82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9" t="s">
        <v>83</v>
      </c>
      <c r="AA56" s="12">
        <v>21.2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21.2</v>
      </c>
      <c r="AP56" s="12"/>
      <c r="AQ56" s="12"/>
      <c r="AR56" s="12"/>
      <c r="AS56" s="12">
        <v>21.2</v>
      </c>
      <c r="AT56" s="12"/>
      <c r="AU56" s="12"/>
      <c r="AV56" s="12"/>
      <c r="AW56" s="9" t="s">
        <v>83</v>
      </c>
    </row>
    <row r="57" spans="1:49" ht="189.75" customHeight="1">
      <c r="A57" s="9" t="s">
        <v>85</v>
      </c>
      <c r="B57" s="10" t="s">
        <v>22</v>
      </c>
      <c r="C57" s="10" t="s">
        <v>72</v>
      </c>
      <c r="D57" s="10" t="s">
        <v>63</v>
      </c>
      <c r="E57" s="10" t="s">
        <v>84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85</v>
      </c>
      <c r="AA57" s="12">
        <v>192.6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208.1</v>
      </c>
      <c r="AP57" s="12"/>
      <c r="AQ57" s="12"/>
      <c r="AR57" s="12"/>
      <c r="AS57" s="12">
        <v>271.89999999999998</v>
      </c>
      <c r="AT57" s="12"/>
      <c r="AU57" s="12"/>
      <c r="AV57" s="12"/>
      <c r="AW57" s="9" t="s">
        <v>85</v>
      </c>
    </row>
    <row r="58" spans="1:49" s="33" customFormat="1" ht="144" customHeight="1">
      <c r="A58" s="9" t="s">
        <v>147</v>
      </c>
      <c r="B58" s="10" t="s">
        <v>22</v>
      </c>
      <c r="C58" s="10" t="s">
        <v>72</v>
      </c>
      <c r="D58" s="10" t="s">
        <v>63</v>
      </c>
      <c r="E58" s="10" t="s">
        <v>148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106</v>
      </c>
      <c r="U58" s="10"/>
      <c r="V58" s="11"/>
      <c r="W58" s="11"/>
      <c r="X58" s="11"/>
      <c r="Y58" s="11"/>
      <c r="Z58" s="9" t="s">
        <v>85</v>
      </c>
      <c r="AA58" s="12">
        <v>51.2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85</v>
      </c>
    </row>
    <row r="59" spans="1:49" ht="20.45" customHeight="1">
      <c r="A59" s="5" t="s">
        <v>86</v>
      </c>
      <c r="B59" s="4" t="s">
        <v>22</v>
      </c>
      <c r="C59" s="4" t="s">
        <v>41</v>
      </c>
      <c r="D59" s="4" t="s">
        <v>25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86</v>
      </c>
      <c r="AA59" s="7">
        <f>AA60</f>
        <v>25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>
        <f>AO60</f>
        <v>0</v>
      </c>
      <c r="AP59" s="7"/>
      <c r="AQ59" s="7"/>
      <c r="AR59" s="7"/>
      <c r="AS59" s="7">
        <f>AS60</f>
        <v>0</v>
      </c>
      <c r="AT59" s="7"/>
      <c r="AU59" s="7"/>
      <c r="AV59" s="7"/>
      <c r="AW59" s="5" t="s">
        <v>86</v>
      </c>
    </row>
    <row r="60" spans="1:49" ht="47.45" customHeight="1">
      <c r="A60" s="5" t="s">
        <v>87</v>
      </c>
      <c r="B60" s="4" t="s">
        <v>22</v>
      </c>
      <c r="C60" s="4" t="s">
        <v>41</v>
      </c>
      <c r="D60" s="4" t="s">
        <v>72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87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87</v>
      </c>
    </row>
    <row r="61" spans="1:49" ht="211.5" customHeight="1">
      <c r="A61" s="21" t="s">
        <v>118</v>
      </c>
      <c r="B61" s="10" t="s">
        <v>22</v>
      </c>
      <c r="C61" s="10" t="s">
        <v>41</v>
      </c>
      <c r="D61" s="10" t="s">
        <v>72</v>
      </c>
      <c r="E61" s="10" t="s">
        <v>88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106</v>
      </c>
      <c r="U61" s="10"/>
      <c r="V61" s="11"/>
      <c r="W61" s="11"/>
      <c r="X61" s="11"/>
      <c r="Y61" s="11"/>
      <c r="Z61" s="14" t="s">
        <v>89</v>
      </c>
      <c r="AA61" s="12">
        <v>25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14" t="s">
        <v>89</v>
      </c>
    </row>
    <row r="62" spans="1:49" ht="15.75" customHeight="1">
      <c r="A62" s="5" t="s">
        <v>90</v>
      </c>
      <c r="B62" s="4" t="s">
        <v>22</v>
      </c>
      <c r="C62" s="4" t="s">
        <v>91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90</v>
      </c>
      <c r="AA62" s="7">
        <f>AA63</f>
        <v>3490.8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2642</v>
      </c>
      <c r="AP62" s="7"/>
      <c r="AQ62" s="7"/>
      <c r="AR62" s="7"/>
      <c r="AS62" s="7">
        <f>AS63</f>
        <v>2088.6999999999998</v>
      </c>
      <c r="AT62" s="7"/>
      <c r="AU62" s="7"/>
      <c r="AV62" s="7"/>
      <c r="AW62" s="5" t="s">
        <v>90</v>
      </c>
    </row>
    <row r="63" spans="1:49" ht="15.75" customHeight="1">
      <c r="A63" s="5" t="s">
        <v>92</v>
      </c>
      <c r="B63" s="4" t="s">
        <v>22</v>
      </c>
      <c r="C63" s="4" t="s">
        <v>91</v>
      </c>
      <c r="D63" s="4" t="s">
        <v>24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92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92</v>
      </c>
    </row>
    <row r="64" spans="1:49" ht="189.75" customHeight="1">
      <c r="A64" s="9" t="s">
        <v>94</v>
      </c>
      <c r="B64" s="10" t="s">
        <v>22</v>
      </c>
      <c r="C64" s="10" t="s">
        <v>91</v>
      </c>
      <c r="D64" s="10" t="s">
        <v>24</v>
      </c>
      <c r="E64" s="10" t="s">
        <v>93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128</v>
      </c>
      <c r="U64" s="10"/>
      <c r="V64" s="11"/>
      <c r="W64" s="11"/>
      <c r="X64" s="11"/>
      <c r="Y64" s="11"/>
      <c r="Z64" s="9" t="s">
        <v>94</v>
      </c>
      <c r="AA64" s="12">
        <v>3490.8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2642</v>
      </c>
      <c r="AP64" s="12"/>
      <c r="AQ64" s="12"/>
      <c r="AR64" s="12"/>
      <c r="AS64" s="12">
        <v>2088.6999999999998</v>
      </c>
      <c r="AT64" s="12"/>
      <c r="AU64" s="12"/>
      <c r="AV64" s="12"/>
      <c r="AW64" s="9" t="s">
        <v>94</v>
      </c>
    </row>
    <row r="65" spans="1:49" ht="15.75" customHeight="1">
      <c r="A65" s="5" t="s">
        <v>95</v>
      </c>
      <c r="B65" s="4" t="s">
        <v>22</v>
      </c>
      <c r="C65" s="4" t="s">
        <v>96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95</v>
      </c>
      <c r="AA65" s="7">
        <f>AA66</f>
        <v>297.60000000000002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297.60000000000002</v>
      </c>
      <c r="AP65" s="7"/>
      <c r="AQ65" s="7"/>
      <c r="AR65" s="7"/>
      <c r="AS65" s="7">
        <f>AS66</f>
        <v>297.60000000000002</v>
      </c>
      <c r="AT65" s="7"/>
      <c r="AU65" s="7"/>
      <c r="AV65" s="7"/>
      <c r="AW65" s="5" t="s">
        <v>95</v>
      </c>
    </row>
    <row r="66" spans="1:49" ht="15.75" customHeight="1">
      <c r="A66" s="5" t="s">
        <v>97</v>
      </c>
      <c r="B66" s="4" t="s">
        <v>22</v>
      </c>
      <c r="C66" s="4" t="s">
        <v>96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97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97</v>
      </c>
    </row>
    <row r="67" spans="1:49" ht="332.1" customHeight="1">
      <c r="A67" s="9" t="s">
        <v>133</v>
      </c>
      <c r="B67" s="10" t="s">
        <v>22</v>
      </c>
      <c r="C67" s="10" t="s">
        <v>96</v>
      </c>
      <c r="D67" s="10" t="s">
        <v>24</v>
      </c>
      <c r="E67" s="10" t="s">
        <v>98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119</v>
      </c>
      <c r="U67" s="10"/>
      <c r="V67" s="11"/>
      <c r="W67" s="11"/>
      <c r="X67" s="11"/>
      <c r="Y67" s="11"/>
      <c r="Z67" s="9" t="s">
        <v>99</v>
      </c>
      <c r="AA67" s="12">
        <v>297.60000000000002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297.60000000000002</v>
      </c>
      <c r="AP67" s="12"/>
      <c r="AQ67" s="12"/>
      <c r="AR67" s="12"/>
      <c r="AS67" s="12">
        <v>297.60000000000002</v>
      </c>
      <c r="AT67" s="12"/>
      <c r="AU67" s="12"/>
      <c r="AV67" s="12"/>
      <c r="AW67" s="9" t="s">
        <v>99</v>
      </c>
    </row>
    <row r="68" spans="1:49" ht="15.75" customHeight="1">
      <c r="A68" s="5" t="s">
        <v>100</v>
      </c>
      <c r="B68" s="4" t="s">
        <v>22</v>
      </c>
      <c r="C68" s="4" t="s">
        <v>43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100</v>
      </c>
      <c r="AA68" s="7">
        <f>AA69</f>
        <v>5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4</v>
      </c>
      <c r="AP68" s="7"/>
      <c r="AQ68" s="7"/>
      <c r="AR68" s="7"/>
      <c r="AS68" s="7">
        <f>AS69</f>
        <v>4</v>
      </c>
      <c r="AT68" s="7"/>
      <c r="AU68" s="7"/>
      <c r="AV68" s="7"/>
      <c r="AW68" s="5" t="s">
        <v>100</v>
      </c>
    </row>
    <row r="69" spans="1:49" ht="15.75" customHeight="1">
      <c r="A69" s="5" t="s">
        <v>101</v>
      </c>
      <c r="B69" s="4" t="s">
        <v>22</v>
      </c>
      <c r="C69" s="4" t="s">
        <v>43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101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101</v>
      </c>
    </row>
    <row r="70" spans="1:49" ht="173.85" customHeight="1">
      <c r="A70" s="9" t="s">
        <v>103</v>
      </c>
      <c r="B70" s="10" t="s">
        <v>22</v>
      </c>
      <c r="C70" s="10" t="s">
        <v>43</v>
      </c>
      <c r="D70" s="10" t="s">
        <v>24</v>
      </c>
      <c r="E70" s="10" t="s">
        <v>102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106</v>
      </c>
      <c r="U70" s="10"/>
      <c r="V70" s="11"/>
      <c r="W70" s="11"/>
      <c r="X70" s="11"/>
      <c r="Y70" s="11"/>
      <c r="Z70" s="9" t="s">
        <v>103</v>
      </c>
      <c r="AA70" s="12">
        <v>5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4</v>
      </c>
      <c r="AP70" s="12"/>
      <c r="AQ70" s="12"/>
      <c r="AR70" s="12"/>
      <c r="AS70" s="12">
        <v>4</v>
      </c>
      <c r="AT70" s="12"/>
      <c r="AU70" s="12"/>
      <c r="AV70" s="12"/>
      <c r="AW70" s="9" t="s">
        <v>103</v>
      </c>
    </row>
    <row r="71" spans="1:49" ht="15.75" customHeight="1">
      <c r="A71" s="15" t="s">
        <v>104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104</v>
      </c>
      <c r="AA71" s="7">
        <f>AA15+AA35+AA39+AA49+AA59+AA62+AA65+AA68+AA47</f>
        <v>12954.799999999997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AO15+AO35+AO39+AO49+AO59+AO62+AO65+AO68</f>
        <v>12013.3</v>
      </c>
      <c r="AP71" s="7"/>
      <c r="AQ71" s="7"/>
      <c r="AR71" s="7"/>
      <c r="AS71" s="7">
        <f>AS15+AS35+AS39+AS49+AS59+AS62+AS65+AS68+AS46</f>
        <v>11989.800000000001</v>
      </c>
      <c r="AT71" s="7"/>
      <c r="AU71" s="7"/>
      <c r="AV71" s="7"/>
      <c r="AW71" s="15" t="s">
        <v>104</v>
      </c>
    </row>
    <row r="72" spans="1:49" ht="15"/>
    <row r="73" spans="1:49" ht="11.25" customHeight="1">
      <c r="A73" s="23" t="s">
        <v>120</v>
      </c>
      <c r="B73" s="23"/>
      <c r="C73" s="23"/>
    </row>
    <row r="74" spans="1:49" ht="12.75" customHeight="1">
      <c r="A74" s="23" t="s">
        <v>121</v>
      </c>
      <c r="B74" s="23"/>
      <c r="C74" s="23" t="s">
        <v>122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2023-04-03T06:58:23Z</dcterms:modified>
</cp:coreProperties>
</file>